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Usuario\Documents\SENA 2025\MATERIALES DE FORMACION 2026\PEDIDIDO ART-CIYA\"/>
    </mc:Choice>
  </mc:AlternateContent>
  <xr:revisionPtr revIDLastSave="0" documentId="13_ncr:1_{C1978E9C-8525-4BA7-8920-921207ADD3C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NSTRUCCION" sheetId="5" r:id="rId1"/>
    <sheet name="Hoja 5" sheetId="8" state="hidden" r:id="rId2"/>
  </sheets>
  <definedNames>
    <definedName name="_xlnm._FilterDatabase" localSheetId="0" hidden="1">CONSTRUCCION!$B$7:$I$7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4" roundtripDataChecksum="vaiVbpA6wfFTDqK8ThuMovYga1Yelr6N3KJQOVkNsks="/>
    </ext>
  </extLst>
</workbook>
</file>

<file path=xl/calcChain.xml><?xml version="1.0" encoding="utf-8"?>
<calcChain xmlns="http://schemas.openxmlformats.org/spreadsheetml/2006/main">
  <c r="B44" i="5" l="1"/>
  <c r="B43" i="5"/>
  <c r="B10" i="5"/>
  <c r="B11" i="5"/>
  <c r="B12" i="5"/>
  <c r="B13" i="5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9" i="5"/>
  <c r="D12" i="8"/>
  <c r="B12" i="8"/>
  <c r="E4" i="8" l="1"/>
  <c r="E7" i="8"/>
  <c r="F7" i="8" s="1"/>
  <c r="E10" i="8"/>
  <c r="F10" i="8" s="1"/>
  <c r="E6" i="8"/>
  <c r="F6" i="8" s="1"/>
  <c r="E8" i="8" l="1"/>
  <c r="F8" i="8" s="1"/>
  <c r="F4" i="8"/>
  <c r="E5" i="8"/>
  <c r="F5" i="8" s="1"/>
  <c r="E11" i="8"/>
  <c r="F11" i="8" s="1"/>
  <c r="E9" i="8"/>
  <c r="F9" i="8" s="1"/>
  <c r="E12" i="8" l="1"/>
  <c r="F12" i="8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7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</futureMetadata>
  <valueMetadata count="17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</valueMetadata>
</metadata>
</file>

<file path=xl/sharedStrings.xml><?xml version="1.0" encoding="utf-8"?>
<sst xmlns="http://schemas.openxmlformats.org/spreadsheetml/2006/main" count="194" uniqueCount="113">
  <si>
    <t>ITEMS</t>
  </si>
  <si>
    <t xml:space="preserve">CODIGO SENA </t>
  </si>
  <si>
    <t>CODIGO UNSPCS</t>
  </si>
  <si>
    <t>ELEMENTO</t>
  </si>
  <si>
    <t>DETALLE</t>
  </si>
  <si>
    <t>UNIDAD DE MEDIDA</t>
  </si>
  <si>
    <t>RESMA</t>
  </si>
  <si>
    <t>UNIDAD</t>
  </si>
  <si>
    <t>CUÑETE</t>
  </si>
  <si>
    <t>SET MARCADORES BORRABLES</t>
  </si>
  <si>
    <t>Set marcadores borrables por 12 unidades punta gruesa redonda colores surtidos para tablero acrílico.</t>
  </si>
  <si>
    <t>BOLIGRAFO RETRACTIL</t>
  </si>
  <si>
    <t>BOLIGRAFO COLOR NEGRO RETRACTIL</t>
  </si>
  <si>
    <t>ESCUADRA PROFESIONAL PÁSTICA 32X45</t>
  </si>
  <si>
    <t>ESCUADRA PROFESIONAL 60 GRADOS</t>
  </si>
  <si>
    <t>ESCUADRA PROFESIONAL PLÁSTICA 32X60</t>
  </si>
  <si>
    <t>REGLAS METALICAS</t>
  </si>
  <si>
    <t>REGLAS METALICAS DE 50 CMS.</t>
  </si>
  <si>
    <t>CINTA ADHESIVA DE POLIPROPILENO DE 48 MM X 200 M, TRANSPARENTE</t>
  </si>
  <si>
    <t>MEMORIA USB 20 GIGAS</t>
  </si>
  <si>
    <t>AUTOMOTRIZ</t>
  </si>
  <si>
    <t>RESMA DE PAPEL</t>
  </si>
  <si>
    <t>PAPEL TIPO ELEMENTO CONSUMO
PRESENTACION 70 X 100 CMS
GRAMAJE 75 GRM TAMAÑO CARTA
UNIDAD DE MEDIDA RESMA CLASE
BOND COLOR BLANCO</t>
  </si>
  <si>
    <t>UNID</t>
  </si>
  <si>
    <t>BORRADORES PARA TABLEROS</t>
  </si>
  <si>
    <t>MARCADORES BORRABLES</t>
  </si>
  <si>
    <t xml:space="preserve">UNIDAD </t>
  </si>
  <si>
    <t>Rodillo 8"</t>
  </si>
  <si>
    <t>Palustre</t>
  </si>
  <si>
    <t>Palustre 6</t>
  </si>
  <si>
    <t>Llana Metalica</t>
  </si>
  <si>
    <t>Llana Metalica N 8</t>
  </si>
  <si>
    <t>Espatula Metalica 2 1/2</t>
  </si>
  <si>
    <t>Regla Escala</t>
  </si>
  <si>
    <t>Regla Escala Triangular Metrica</t>
  </si>
  <si>
    <t>Cinta De Enmascarar</t>
  </si>
  <si>
    <t>Cinta De Papel Para Enmascarar De 1/2" Rollo</t>
  </si>
  <si>
    <t>Cemento Gris Por 50 Kg.</t>
  </si>
  <si>
    <t>Estuco Acrilico X 30 Kilos</t>
  </si>
  <si>
    <t>Pintura De Vinilo Colores  Blanco, Tipo 1.</t>
  </si>
  <si>
    <t>N. INSTR POR PROGRAMA</t>
  </si>
  <si>
    <t>PROGRAMAS</t>
  </si>
  <si>
    <t>RUBRO ESTIMADO POR PROGRAMA</t>
  </si>
  <si>
    <t>RUBRO PEDIDO POR PROGRAMA</t>
  </si>
  <si>
    <t>DIFERENCIA</t>
  </si>
  <si>
    <t>SISTEMAS</t>
  </si>
  <si>
    <t>CONSTRUCCION</t>
  </si>
  <si>
    <t>ARTES GRAFICAS</t>
  </si>
  <si>
    <t>CONFECCIONES</t>
  </si>
  <si>
    <t>DEPORTE</t>
  </si>
  <si>
    <t>ELECTRICIDAD</t>
  </si>
  <si>
    <t>MADERA</t>
  </si>
  <si>
    <t>Cinta Malla 45 metros x 50 mm fibra de vidrio</t>
  </si>
  <si>
    <t>05 DE FEBRERO DE 2025</t>
  </si>
  <si>
    <t xml:space="preserve">SERVICIO NACIONAL DE APRENDIZAJE </t>
  </si>
  <si>
    <t>CENTRO INDUSTRIAL Y DE AVIACIÓN- REGIONAL ATLÁNTICO</t>
  </si>
  <si>
    <t xml:space="preserve">FORMATO DE SOLICITUD DE NECESIDAD </t>
  </si>
  <si>
    <t>OBJETO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</si>
  <si>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</si>
  <si>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CANTIDAD</t>
  </si>
  <si>
    <t>FICHA DE FORMACIÓN</t>
  </si>
  <si>
    <t>POR DEFINIR</t>
  </si>
  <si>
    <t xml:space="preserve">LUZ KARIME BULA TORRECILLA                                                  MILDRED YAROV ROLONG NIETO 
COORDINADORA MISONAL CIYA                                              COORDINADOR PROGRAMA SEGURIDAD Y SALUD EN EL TRABAJO REGULAR  </t>
  </si>
  <si>
    <t>LOTE DE CONSTRUCCIÓN</t>
  </si>
  <si>
    <t>Placa de Yeso (Cartón Yeso/Drywall)</t>
  </si>
  <si>
    <t>Placa de Fibrocemento (Superboard)</t>
  </si>
  <si>
    <t>Tornillos Estructura-Estructura (Lenteja)</t>
  </si>
  <si>
    <t>Tornillos Placa-Estructura (Trompeta)</t>
  </si>
  <si>
    <t>Cinta Métrica X 50 Metros Uyustools</t>
  </si>
  <si>
    <t>cinta métrica profesional, con un alcance de 50 metros</t>
  </si>
  <si>
    <t>https://www.homecenter.com.co/homecenter-co/product/771225/cinta-metrica-x-50-metros-uyustools/771225/?kid=shopp_goosho_1430587&amp;shop=1&amp;gad_source=1&amp;gad_campaignid=17622046203&amp;gbraid=0AAAAADt6wnoNfZktQlXFGftCkTsdb78ql&amp;gclid=Cj0KCQiAo4TKBhDRARIsAGW29bfuWk09cRVMbdJm33jZv9t9JugGRgR1mlXVMgzII55kezy_n0cOO-saAh2VEALw_wcB</t>
  </si>
  <si>
    <t>https://www.homecenter.com.co/homecenter-co/product/877507/medidor-laser-50m-sin-pila-plm50a-prexiso/877507/?kid=shopp_goosho_1430587&amp;shop=1&amp;gad_source=1&amp;gad_campaignid=17622046203&amp;gbraid=0AAAAADt6wnoNfZktQlXFGftCkTsdb78ql&amp;gclid=Cj0KCQiAo4TKBhDRARIsAGW29bdei8yywt5wqlvo4fpaEahvVUfsscLQIfCchNfDykDqOU9nlpnbrD4aAo_sEALw_wcB</t>
  </si>
  <si>
    <t>Medidor Láser 50m Sin Pila Plm50a Prexiso</t>
  </si>
  <si>
    <t>Nivel Laser 2 Líneas Rojo Bauker</t>
  </si>
  <si>
    <t>https://www.homecenter.com.co/homecenter-co/product/907867/nivel-laser-2-lineas-rojo-bauker/907867/?gclsrc=aw.ds&amp;&amp;kid=goosho_1303594&amp;shop=googleShopping&amp;gad_source=1&amp;gad_campaignid=20440770408&amp;gbraid=0AAAAADt6wnqdgnF4g8YeJyzAwsKyqCL6y&amp;gclid=Cj0KCQiAo4TKBhDRARIsAGW29bfajVxt6UhaOa7-dVtT9ppQ4OI7qB0N37C82EbFvBrfvccmJiNojPkaAnMhEALw_wcB</t>
  </si>
  <si>
    <t>Paral Base 6 2-1/2 X 1-1/4Pg 0.38mm 3.05m</t>
  </si>
  <si>
    <t>Canal Base 6 2-1/2 X 1Pg 0.38mm 2.44m</t>
  </si>
  <si>
    <t>Perfiles Metalico BASE</t>
  </si>
  <si>
    <t>Perfiles Metalico PARAL</t>
  </si>
  <si>
    <t>https://www.homecenter.com.co/homecenter-co/product/312656/paral-base-6-2-1-2-x-1-1-4pg-038mm-305m/351613/?kid=shopp_goosho_1430587&amp;shop=1&amp;gad_source=1&amp;gad_campaignid=17622046203&amp;gbraid=0AAAAADt6wnoNfZktQlXFGftCkTsdb78ql&amp;gclid=Cj0KCQiAo4TKBhDRARIsAGW29bfLJRE2lLNIgceBzD1mhrx2iE4l1xUxn59iveL7mAVv8lOqwgn5IaoaAtGGEALw_wcB</t>
  </si>
  <si>
    <t>https://www.homecenter.com.co/homecenter-co/product/312649/canal-base-6-2-1-2-x-1pg-038mm-244m/312649/</t>
  </si>
  <si>
    <t xml:space="preserve">Omega Lisa </t>
  </si>
  <si>
    <t>Omega Lisa 2-5/16 x 3/4-Pulg x 0.38mm X 2.44m Matecsa</t>
  </si>
  <si>
    <t>https://www.homecenter.com.co/homecenter-co/product/312654/omega-lisa-2-5-16-x-3-4-pulg-x-038mm-x-244m-matecsa/312654/</t>
  </si>
  <si>
    <t>Vigueta</t>
  </si>
  <si>
    <t>Vigueta 1-1/2 X 3/4-Pulg X 0.38mm X 2.44m</t>
  </si>
  <si>
    <t>https://www.homecenter.com.co/homecenter-co/product/312660/vigueta-1-1-2-x-3-4-pulg-x-038mm-x-244m/312660/</t>
  </si>
  <si>
    <t>Angulo 20 x 20</t>
  </si>
  <si>
    <t>Angulo 20 x 20 x 0.38mm 2.44m Matecsa</t>
  </si>
  <si>
    <t>https://www.homecenter.com.co/homecenter-co/product/312646/angulo-20-x-20-x-038mm-244m-matecsa/312646/</t>
  </si>
  <si>
    <t>https://www.homecenter.com.co/homecenter-co/product/71096/placa-de-yeso-st-1-2pg-122x244m-127mm-knauf/71096/</t>
  </si>
  <si>
    <t>Placa De Yeso St 1/2Pg 1.22X2.44m 12.7mm Knauf</t>
  </si>
  <si>
    <t>Placa Fibrocemento 4mm 244x122cm 17.79kg aprox.</t>
  </si>
  <si>
    <t>https://www.homecenter.com.co/homecenter-co/product/21440/placa-fibrocemento-4mm-244x122cm-1779kg-aprox/21440/</t>
  </si>
  <si>
    <t>Tornillo Panel Drywall Pta Aguda 6X1 100un</t>
  </si>
  <si>
    <t>Tornillo Cabeza Lenteja Estructura Fibrocemento Pta Broca 8X1/2 100Un</t>
  </si>
  <si>
    <t>https://www.homecenter.com.co/homecenter-co/product/86604/tornillo-cabeza-lenteja-estructura-fibrocemento-pta-broca-8x1-2-100un/70611/</t>
  </si>
  <si>
    <t>Tornillo Placa Fibrocemento Pta Broca 7X1-1/4 100 Und Fixser</t>
  </si>
  <si>
    <t>https://www.homecenter.com.co/homecenter-co/product/302452/tornillo-placa-fibrocemento-pta-broca-7x1-1-4-100-und-fixser/302452/</t>
  </si>
  <si>
    <t>Tornillo Panel Drywall</t>
  </si>
  <si>
    <t>https://www.homecenter.com.co/homecenter-co/product/61522/tornillo-panel-drywall-pta-aguda-6x1-100un/61522/</t>
  </si>
  <si>
    <t>Chazo Estriado 3/16Pg Con Tornillo 100 Und Y Broca Fixser</t>
  </si>
  <si>
    <t>Anclajes (Chazos)</t>
  </si>
  <si>
    <t>Anclajes (Pernos)</t>
  </si>
  <si>
    <t>Chazo Expansivo 1/4X2-1/4Pg 4Und Fixser</t>
  </si>
  <si>
    <t>UNDAD</t>
  </si>
  <si>
    <t>https://www.homecenter.com.co/homecenter-co/product/76326/chazo-expansivo-1-4x2-1-4pg-4und-fixser/76326/</t>
  </si>
  <si>
    <t>https://www.homecenter.com.co/homecenter-co/product/359354/chazo-estriado-3-16pg-con-tornillo-100-und-y-broca-fixser/359354/</t>
  </si>
  <si>
    <t>https://www.homecenter.com.co/homecenter-co/product/888834/set-borde-plastico-para-jardin-10m/888834/?kid=shopp_goosho_1430587&amp;shop=1&amp;gad_source=1&amp;gad_campaignid=17622046203&amp;gbraid=0AAAAADt6wnoNfZktQlXFGftCkTsdb78ql&amp;gclid=Cj0KCQiAo4TKBhDRARIsAGW29bfw3M5IWdipsicgL2DSGFEGJ8bCJt47FAVabPflUYD6awW1Oj8QKpEaAiiyEALw_wcB</t>
  </si>
  <si>
    <t>Set Borde Plástico para Jardín 10m</t>
  </si>
  <si>
    <t>https://www.homecenter.com.co/homecenter-co/product/149167/geotextil-nt-1600s-1mt-largo-x-35mt-ancho/149167/</t>
  </si>
  <si>
    <t>Geotextil NT 1600S</t>
  </si>
  <si>
    <t>Geotextil NT 1600S 1mt Largo X 3.5mt Ancho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</si>
</sst>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[$ $]#,##0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rgb="FF92D050"/>
        <bgColor rgb="FF92D05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3"/>
    <xf numFmtId="0" fontId="1" fillId="0" borderId="3"/>
    <xf numFmtId="44" fontId="1" fillId="0" borderId="3" applyFont="0" applyFill="0" applyBorder="0" applyAlignment="0" applyProtection="0"/>
  </cellStyleXfs>
  <cellXfs count="55">
    <xf numFmtId="0" fontId="0" fillId="0" borderId="0" xfId="0"/>
    <xf numFmtId="0" fontId="3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/>
    </xf>
    <xf numFmtId="164" fontId="2" fillId="0" borderId="2" xfId="0" applyNumberFormat="1" applyFont="1" applyBorder="1"/>
    <xf numFmtId="164" fontId="2" fillId="3" borderId="2" xfId="0" applyNumberFormat="1" applyFont="1" applyFill="1" applyBorder="1"/>
    <xf numFmtId="0" fontId="2" fillId="2" borderId="2" xfId="0" applyFont="1" applyFill="1" applyBorder="1" applyAlignment="1">
      <alignment horizontal="center"/>
    </xf>
    <xf numFmtId="164" fontId="2" fillId="2" borderId="2" xfId="0" applyNumberFormat="1" applyFont="1" applyFill="1" applyBorder="1"/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1" fontId="7" fillId="0" borderId="6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4" borderId="16" xfId="0" applyFont="1" applyFill="1" applyBorder="1" applyAlignment="1">
      <alignment vertical="center"/>
    </xf>
    <xf numFmtId="0" fontId="10" fillId="0" borderId="18" xfId="0" applyFont="1" applyBorder="1" applyAlignment="1">
      <alignment horizontal="center" vertical="center" wrapText="1"/>
    </xf>
    <xf numFmtId="1" fontId="10" fillId="0" borderId="19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1" fontId="7" fillId="0" borderId="20" xfId="0" applyNumberFormat="1" applyFon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vertical="center"/>
    </xf>
    <xf numFmtId="1" fontId="7" fillId="5" borderId="6" xfId="0" applyNumberFormat="1" applyFont="1" applyFill="1" applyBorder="1" applyAlignment="1">
      <alignment horizontal="center" vertical="center"/>
    </xf>
    <xf numFmtId="1" fontId="7" fillId="5" borderId="20" xfId="0" applyNumberFormat="1" applyFont="1" applyFill="1" applyBorder="1" applyAlignment="1">
      <alignment horizontal="center" vertical="center"/>
    </xf>
    <xf numFmtId="1" fontId="7" fillId="5" borderId="6" xfId="0" applyNumberFormat="1" applyFont="1" applyFill="1" applyBorder="1" applyAlignment="1">
      <alignment horizontal="center" vertical="center" wrapText="1"/>
    </xf>
    <xf numFmtId="0" fontId="8" fillId="5" borderId="6" xfId="1" applyFont="1" applyFill="1" applyBorder="1" applyAlignment="1">
      <alignment horizontal="center" vertical="center"/>
    </xf>
    <xf numFmtId="0" fontId="7" fillId="5" borderId="6" xfId="0" applyFont="1" applyFill="1" applyBorder="1"/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7" fillId="4" borderId="15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/>
    </xf>
    <xf numFmtId="0" fontId="7" fillId="0" borderId="26" xfId="0" applyFont="1" applyFill="1" applyBorder="1" applyAlignment="1">
      <alignment horizontal="left" vertical="center" wrapText="1"/>
    </xf>
    <xf numFmtId="0" fontId="5" fillId="0" borderId="6" xfId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5" fillId="0" borderId="6" xfId="1" applyBorder="1" applyAlignment="1">
      <alignment horizontal="left" vertical="top" wrapText="1"/>
    </xf>
  </cellXfs>
  <cellStyles count="5">
    <cellStyle name="Hipervínculo" xfId="1" builtinId="8"/>
    <cellStyle name="Moneda 2" xfId="4" xr:uid="{D22A563B-FF86-4EAB-892E-74E039592A53}"/>
    <cellStyle name="Normal" xfId="0" builtinId="0"/>
    <cellStyle name="Normal 2" xfId="2" xr:uid="{A3BE1262-A6F2-495C-B4F8-A643455AB067}"/>
    <cellStyle name="Normal 3" xfId="3" xr:uid="{DDE31557-BDB5-49BF-801D-79EBF4927CB1}"/>
  </cellStyles>
  <dxfs count="2">
    <dxf>
      <font>
        <color rgb="FF38761D"/>
      </font>
      <fill>
        <patternFill patternType="none"/>
      </fill>
    </dxf>
    <dxf>
      <font>
        <color rgb="FF9C0006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heetMetadata" Target="metadata.xml"/><Relationship Id="rId21" Type="http://schemas.microsoft.com/office/2017/06/relationships/rdRichValueStructure" Target="richData/rdrichvaluestructure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microsoft.com/office/2017/06/relationships/rdRichValue" Target="richData/rdrichvalue.xml"/><Relationship Id="rId1" Type="http://schemas.openxmlformats.org/officeDocument/2006/relationships/worksheet" Target="worksheets/sheet1.xml"/><Relationship Id="rId15" Type="http://schemas.openxmlformats.org/officeDocument/2006/relationships/theme" Target="theme/theme1.xml"/><Relationship Id="rId23" Type="http://schemas.openxmlformats.org/officeDocument/2006/relationships/calcChain" Target="calcChain.xml"/><Relationship Id="rId19" Type="http://schemas.microsoft.com/office/2022/10/relationships/richValueRel" Target="richData/richValueRel.xml"/><Relationship Id="rId14" Type="http://customschemas.google.com/relationships/workbookmetadata" Target="metadata"/><Relationship Id="rId22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131668</xdr:colOff>
      <xdr:row>1</xdr:row>
      <xdr:rowOff>103656</xdr:rowOff>
    </xdr:from>
    <xdr:to>
      <xdr:col>2</xdr:col>
      <xdr:colOff>96743</xdr:colOff>
      <xdr:row>1</xdr:row>
      <xdr:rowOff>671230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9FBFC0-A324-410D-AC24-E24049885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580" y="294156"/>
          <a:ext cx="558987" cy="5675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7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homecenter.com.co/homecenter-co/product/312646/angulo-20-x-20-x-038mm-244m-matecsa/312646/" TargetMode="External"/><Relationship Id="rId13" Type="http://schemas.openxmlformats.org/officeDocument/2006/relationships/hyperlink" Target="https://www.homecenter.com.co/homecenter-co/product/61522/tornillo-panel-drywall-pta-aguda-6x1-100un/61522/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www.homecenter.com.co/homecenter-co/product/907867/nivel-laser-2-lineas-rojo-bauker/907867/?gclsrc=aw.ds&amp;&amp;kid=goosho_1303594&amp;shop=googleShopping&amp;gad_source=1&amp;gad_campaignid=20440770408&amp;gbraid=0AAAAADt6wnqdgnF4g8YeJyzAwsKyqCL6y&amp;gclid=Cj0KCQiAo4TKBhDRARIsAGW29bfajVxt6UhaOa7-dVtT9ppQ4OI7qB0N37C82EbFvBrfvccmJiNojPkaAnMhEALw_wcB" TargetMode="External"/><Relationship Id="rId7" Type="http://schemas.openxmlformats.org/officeDocument/2006/relationships/hyperlink" Target="https://www.homecenter.com.co/homecenter-co/product/312660/vigueta-1-1-2-x-3-4-pulg-x-038mm-x-244m/312660/" TargetMode="External"/><Relationship Id="rId12" Type="http://schemas.openxmlformats.org/officeDocument/2006/relationships/hyperlink" Target="https://www.homecenter.com.co/homecenter-co/product/302452/tornillo-placa-fibrocemento-pta-broca-7x1-1-4-100-und-fixser/302452/" TargetMode="External"/><Relationship Id="rId17" Type="http://schemas.openxmlformats.org/officeDocument/2006/relationships/hyperlink" Target="https://www.homecenter.com.co/homecenter-co/product/149167/geotextil-nt-1600s-1mt-largo-x-35mt-ancho/149167/" TargetMode="External"/><Relationship Id="rId2" Type="http://schemas.openxmlformats.org/officeDocument/2006/relationships/hyperlink" Target="https://www.homecenter.com.co/homecenter-co/product/877507/medidor-laser-50m-sin-pila-plm50a-prexiso/877507/?kid=shopp_goosho_1430587&amp;shop=1&amp;gad_source=1&amp;gad_campaignid=17622046203&amp;gbraid=0AAAAADt6wnoNfZktQlXFGftCkTsdb78ql&amp;gclid=Cj0KCQiAo4TKBhDRARIsAGW29bdei8yywt5wqlvo4fpaEahvVUfsscLQIfCchNfDykDqOU9nlpnbrD4aAo_sEALw_wcB" TargetMode="External"/><Relationship Id="rId16" Type="http://schemas.openxmlformats.org/officeDocument/2006/relationships/hyperlink" Target="https://www.homecenter.com.co/homecenter-co/product/888834/set-borde-plastico-para-jardin-10m/888834/?kid=shopp_goosho_1430587&amp;shop=1&amp;gad_source=1&amp;gad_campaignid=17622046203&amp;gbraid=0AAAAADt6wnoNfZktQlXFGftCkTsdb78ql&amp;gclid=Cj0KCQiAo4TKBhDRARIsAGW29bfw3M5IWdipsicgL2DSGFEGJ8bCJt47FAVabPflUYD6awW1Oj8QKpEaAiiyEALw_wcB" TargetMode="External"/><Relationship Id="rId1" Type="http://schemas.openxmlformats.org/officeDocument/2006/relationships/hyperlink" Target="https://www.homecenter.com.co/homecenter-co/product/771225/cinta-metrica-x-50-metros-uyustools/771225/?kid=shopp_goosho_1430587&amp;shop=1&amp;gad_source=1&amp;gad_campaignid=17622046203&amp;gbraid=0AAAAADt6wnoNfZktQlXFGftCkTsdb78ql&amp;gclid=Cj0KCQiAo4TKBhDRARIsAGW29bfuWk09cRVMbdJm33jZv9t9JugGRgR1mlXVMgzII55kezy_n0cOO-saAh2VEALw_wcB" TargetMode="External"/><Relationship Id="rId6" Type="http://schemas.openxmlformats.org/officeDocument/2006/relationships/hyperlink" Target="https://www.homecenter.com.co/homecenter-co/product/312654/omega-lisa-2-5-16-x-3-4-pulg-x-038mm-x-244m-matecsa/312654/" TargetMode="External"/><Relationship Id="rId11" Type="http://schemas.openxmlformats.org/officeDocument/2006/relationships/hyperlink" Target="https://www.homecenter.com.co/homecenter-co/product/86604/tornillo-cabeza-lenteja-estructura-fibrocemento-pta-broca-8x1-2-100un/70611/" TargetMode="External"/><Relationship Id="rId5" Type="http://schemas.openxmlformats.org/officeDocument/2006/relationships/hyperlink" Target="https://www.homecenter.com.co/homecenter-co/product/312649/canal-base-6-2-1-2-x-1pg-038mm-244m/312649/" TargetMode="External"/><Relationship Id="rId15" Type="http://schemas.openxmlformats.org/officeDocument/2006/relationships/hyperlink" Target="https://www.homecenter.com.co/homecenter-co/product/359354/chazo-estriado-3-16pg-con-tornillo-100-und-y-broca-fixser/359354/" TargetMode="External"/><Relationship Id="rId10" Type="http://schemas.openxmlformats.org/officeDocument/2006/relationships/hyperlink" Target="https://www.homecenter.com.co/homecenter-co/product/21440/placa-fibrocemento-4mm-244x122cm-1779kg-aprox/21440/" TargetMode="External"/><Relationship Id="rId4" Type="http://schemas.openxmlformats.org/officeDocument/2006/relationships/hyperlink" Target="https://www.homecenter.com.co/homecenter-co/product/312656/paral-base-6-2-1-2-x-1-1-4pg-038mm-305m/351613/?kid=shopp_goosho_1430587&amp;shop=1&amp;gad_source=1&amp;gad_campaignid=17622046203&amp;gbraid=0AAAAADt6wnoNfZktQlXFGftCkTsdb78ql&amp;gclid=Cj0KCQiAo4TKBhDRARIsAGW29bfLJRE2lLNIgceBzD1mhrx2iE4l1xUxn59iveL7mAVv8lOqwgn5IaoaAtGGEALw_wcB" TargetMode="External"/><Relationship Id="rId9" Type="http://schemas.openxmlformats.org/officeDocument/2006/relationships/hyperlink" Target="https://www.homecenter.com.co/homecenter-co/product/71096/placa-de-yeso-st-1-2pg-122x244m-127mm-knauf/71096/" TargetMode="External"/><Relationship Id="rId14" Type="http://schemas.openxmlformats.org/officeDocument/2006/relationships/hyperlink" Target="https://www.homecenter.com.co/homecenter-co/product/76326/chazo-expansivo-1-4x2-1-4pg-4und-fixser/76326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B1:I66"/>
  <sheetViews>
    <sheetView tabSelected="1" zoomScale="85" zoomScaleNormal="85" workbookViewId="0">
      <selection activeCell="B43" sqref="B43:B44"/>
    </sheetView>
  </sheetViews>
  <sheetFormatPr baseColWidth="10" defaultColWidth="14.42578125" defaultRowHeight="15" customHeight="1" x14ac:dyDescent="0.25"/>
  <cols>
    <col min="1" max="1" width="3.140625" customWidth="1"/>
    <col min="2" max="2" width="8.85546875" customWidth="1"/>
    <col min="3" max="3" width="35.5703125" customWidth="1"/>
    <col min="4" max="4" width="24.5703125" customWidth="1"/>
    <col min="5" max="5" width="47.140625" customWidth="1"/>
    <col min="6" max="6" width="43.28515625" customWidth="1"/>
    <col min="7" max="7" width="11.85546875" customWidth="1"/>
    <col min="8" max="8" width="16.140625" customWidth="1"/>
    <col min="9" max="9" width="19.140625" customWidth="1"/>
  </cols>
  <sheetData>
    <row r="1" spans="2:9" ht="15" customHeight="1" thickBot="1" x14ac:dyDescent="0.3"/>
    <row r="2" spans="2:9" ht="57" customHeight="1" x14ac:dyDescent="0.25">
      <c r="B2" s="41" t="s">
        <v>54</v>
      </c>
      <c r="C2" s="42"/>
      <c r="D2" s="42"/>
      <c r="E2" s="42"/>
      <c r="F2" s="42"/>
      <c r="G2" s="42"/>
      <c r="H2" s="42"/>
      <c r="I2" s="43"/>
    </row>
    <row r="3" spans="2:9" ht="15" customHeight="1" x14ac:dyDescent="0.25">
      <c r="B3" s="44" t="s">
        <v>55</v>
      </c>
      <c r="C3" s="45"/>
      <c r="D3" s="45"/>
      <c r="E3" s="45"/>
      <c r="F3" s="45"/>
      <c r="G3" s="45"/>
      <c r="H3" s="45"/>
      <c r="I3" s="46"/>
    </row>
    <row r="4" spans="2:9" ht="15" customHeight="1" x14ac:dyDescent="0.25">
      <c r="B4" s="44" t="s">
        <v>63</v>
      </c>
      <c r="C4" s="45"/>
      <c r="D4" s="45"/>
      <c r="E4" s="45"/>
      <c r="F4" s="45"/>
      <c r="G4" s="45"/>
      <c r="H4" s="45"/>
      <c r="I4" s="46"/>
    </row>
    <row r="5" spans="2:9" ht="15" customHeight="1" x14ac:dyDescent="0.25">
      <c r="B5" s="44" t="s">
        <v>56</v>
      </c>
      <c r="C5" s="45"/>
      <c r="D5" s="45"/>
      <c r="E5" s="45"/>
      <c r="F5" s="45"/>
      <c r="G5" s="45"/>
      <c r="H5" s="45"/>
      <c r="I5" s="46"/>
    </row>
    <row r="6" spans="2:9" ht="65.25" customHeight="1" x14ac:dyDescent="0.25">
      <c r="B6" s="23" t="s">
        <v>57</v>
      </c>
      <c r="C6" s="47" t="s">
        <v>58</v>
      </c>
      <c r="D6" s="48"/>
      <c r="E6" s="48"/>
      <c r="F6" s="48"/>
      <c r="G6" s="48"/>
      <c r="H6" s="48"/>
      <c r="I6" s="49"/>
    </row>
    <row r="7" spans="2:9" ht="45.75" customHeight="1" x14ac:dyDescent="0.25">
      <c r="B7" s="24" t="s">
        <v>0</v>
      </c>
      <c r="C7" s="21" t="s">
        <v>1</v>
      </c>
      <c r="D7" s="21" t="s">
        <v>2</v>
      </c>
      <c r="E7" s="22" t="s">
        <v>3</v>
      </c>
      <c r="F7" s="22" t="s">
        <v>4</v>
      </c>
      <c r="G7" s="21" t="s">
        <v>5</v>
      </c>
      <c r="H7" s="21" t="s">
        <v>59</v>
      </c>
      <c r="I7" s="25" t="s">
        <v>60</v>
      </c>
    </row>
    <row r="8" spans="2:9" x14ac:dyDescent="0.25">
      <c r="B8" s="28">
        <v>1</v>
      </c>
      <c r="C8" s="29">
        <v>235268</v>
      </c>
      <c r="D8" s="29">
        <v>30111601</v>
      </c>
      <c r="E8" s="30" t="s">
        <v>37</v>
      </c>
      <c r="F8" s="30" t="s">
        <v>37</v>
      </c>
      <c r="G8" s="29" t="s">
        <v>26</v>
      </c>
      <c r="H8" s="31">
        <v>30</v>
      </c>
      <c r="I8" s="32" t="s">
        <v>61</v>
      </c>
    </row>
    <row r="9" spans="2:9" x14ac:dyDescent="0.25">
      <c r="B9" s="28">
        <f>$B8+1</f>
        <v>2</v>
      </c>
      <c r="C9" s="29">
        <v>237033</v>
      </c>
      <c r="D9" s="29">
        <v>30191800</v>
      </c>
      <c r="E9" s="30" t="s">
        <v>38</v>
      </c>
      <c r="F9" s="30" t="s">
        <v>38</v>
      </c>
      <c r="G9" s="29" t="s">
        <v>26</v>
      </c>
      <c r="H9" s="31">
        <v>6</v>
      </c>
      <c r="I9" s="32" t="s">
        <v>61</v>
      </c>
    </row>
    <row r="10" spans="2:9" x14ac:dyDescent="0.25">
      <c r="B10" s="28">
        <f t="shared" ref="B10:B44" si="0">$B9+1</f>
        <v>3</v>
      </c>
      <c r="C10" s="29">
        <v>281060</v>
      </c>
      <c r="D10" s="29">
        <v>30191800</v>
      </c>
      <c r="E10" s="30" t="s">
        <v>39</v>
      </c>
      <c r="F10" s="30" t="s">
        <v>39</v>
      </c>
      <c r="G10" s="29" t="s">
        <v>8</v>
      </c>
      <c r="H10" s="31">
        <v>4</v>
      </c>
      <c r="I10" s="32" t="s">
        <v>61</v>
      </c>
    </row>
    <row r="11" spans="2:9" x14ac:dyDescent="0.25">
      <c r="B11" s="28">
        <f t="shared" si="0"/>
        <v>4</v>
      </c>
      <c r="C11" s="29">
        <v>286248</v>
      </c>
      <c r="D11" s="29">
        <v>31211904</v>
      </c>
      <c r="E11" s="30" t="s">
        <v>27</v>
      </c>
      <c r="F11" s="30" t="s">
        <v>27</v>
      </c>
      <c r="G11" s="29" t="s">
        <v>7</v>
      </c>
      <c r="H11" s="31">
        <v>6</v>
      </c>
      <c r="I11" s="32" t="s">
        <v>61</v>
      </c>
    </row>
    <row r="12" spans="2:9" x14ac:dyDescent="0.25">
      <c r="B12" s="28">
        <f t="shared" si="0"/>
        <v>5</v>
      </c>
      <c r="C12" s="29">
        <v>280033</v>
      </c>
      <c r="D12" s="29">
        <v>27112004</v>
      </c>
      <c r="E12" s="30" t="s">
        <v>28</v>
      </c>
      <c r="F12" s="30" t="s">
        <v>29</v>
      </c>
      <c r="G12" s="29" t="s">
        <v>7</v>
      </c>
      <c r="H12" s="31">
        <v>6</v>
      </c>
      <c r="I12" s="32" t="s">
        <v>61</v>
      </c>
    </row>
    <row r="13" spans="2:9" x14ac:dyDescent="0.25">
      <c r="B13" s="28">
        <f t="shared" si="0"/>
        <v>6</v>
      </c>
      <c r="C13" s="29">
        <v>280033</v>
      </c>
      <c r="D13" s="29">
        <v>27112004</v>
      </c>
      <c r="E13" s="30" t="s">
        <v>30</v>
      </c>
      <c r="F13" s="30" t="s">
        <v>31</v>
      </c>
      <c r="G13" s="29" t="s">
        <v>7</v>
      </c>
      <c r="H13" s="31">
        <v>6</v>
      </c>
      <c r="I13" s="32" t="s">
        <v>61</v>
      </c>
    </row>
    <row r="14" spans="2:9" x14ac:dyDescent="0.25">
      <c r="B14" s="28">
        <f t="shared" si="0"/>
        <v>7</v>
      </c>
      <c r="C14" s="29">
        <v>280033</v>
      </c>
      <c r="D14" s="29">
        <v>27112004</v>
      </c>
      <c r="E14" s="30" t="s">
        <v>32</v>
      </c>
      <c r="F14" s="30" t="s">
        <v>32</v>
      </c>
      <c r="G14" s="29" t="s">
        <v>7</v>
      </c>
      <c r="H14" s="31">
        <v>6</v>
      </c>
      <c r="I14" s="32" t="s">
        <v>61</v>
      </c>
    </row>
    <row r="15" spans="2:9" x14ac:dyDescent="0.25">
      <c r="B15" s="28">
        <f t="shared" si="0"/>
        <v>8</v>
      </c>
      <c r="C15" s="29">
        <v>237300</v>
      </c>
      <c r="D15" s="29">
        <v>60121708</v>
      </c>
      <c r="E15" s="30" t="s">
        <v>33</v>
      </c>
      <c r="F15" s="30" t="s">
        <v>34</v>
      </c>
      <c r="G15" s="29" t="s">
        <v>7</v>
      </c>
      <c r="H15" s="33">
        <v>20</v>
      </c>
      <c r="I15" s="32" t="s">
        <v>61</v>
      </c>
    </row>
    <row r="16" spans="2:9" x14ac:dyDescent="0.25">
      <c r="B16" s="28">
        <f t="shared" si="0"/>
        <v>9</v>
      </c>
      <c r="C16" s="29">
        <v>282990</v>
      </c>
      <c r="D16" s="29">
        <v>39121311</v>
      </c>
      <c r="E16" s="30" t="s">
        <v>35</v>
      </c>
      <c r="F16" s="30" t="s">
        <v>36</v>
      </c>
      <c r="G16" s="29" t="s">
        <v>7</v>
      </c>
      <c r="H16" s="31">
        <v>12</v>
      </c>
      <c r="I16" s="32" t="s">
        <v>61</v>
      </c>
    </row>
    <row r="17" spans="2:9" ht="15" customHeight="1" x14ac:dyDescent="0.25">
      <c r="B17" s="28">
        <f t="shared" si="0"/>
        <v>10</v>
      </c>
      <c r="C17" s="10">
        <v>237310</v>
      </c>
      <c r="D17" s="10">
        <v>31201603</v>
      </c>
      <c r="E17" s="11" t="s">
        <v>19</v>
      </c>
      <c r="F17" s="11" t="s">
        <v>19</v>
      </c>
      <c r="G17" s="10" t="s">
        <v>7</v>
      </c>
      <c r="H17" s="12">
        <v>12</v>
      </c>
      <c r="I17" s="27" t="s">
        <v>61</v>
      </c>
    </row>
    <row r="18" spans="2:9" ht="15" customHeight="1" x14ac:dyDescent="0.25">
      <c r="B18" s="28">
        <f t="shared" si="0"/>
        <v>11</v>
      </c>
      <c r="C18" s="29">
        <v>234205</v>
      </c>
      <c r="D18" s="34">
        <v>31201511</v>
      </c>
      <c r="E18" s="35" t="s">
        <v>52</v>
      </c>
      <c r="F18" s="35" t="s">
        <v>52</v>
      </c>
      <c r="G18" s="29" t="s">
        <v>7</v>
      </c>
      <c r="H18" s="31">
        <v>6</v>
      </c>
      <c r="I18" s="32" t="s">
        <v>61</v>
      </c>
    </row>
    <row r="19" spans="2:9" ht="15" customHeight="1" x14ac:dyDescent="0.25">
      <c r="B19" s="28">
        <f t="shared" si="0"/>
        <v>12</v>
      </c>
      <c r="C19" s="17">
        <v>235776</v>
      </c>
      <c r="D19" s="17">
        <v>44121706</v>
      </c>
      <c r="E19" s="18" t="s">
        <v>9</v>
      </c>
      <c r="F19" s="19" t="s">
        <v>10</v>
      </c>
      <c r="G19" s="14" t="s">
        <v>7</v>
      </c>
      <c r="H19" s="13">
        <v>15</v>
      </c>
      <c r="I19" s="27" t="s">
        <v>61</v>
      </c>
    </row>
    <row r="20" spans="2:9" x14ac:dyDescent="0.25">
      <c r="B20" s="28">
        <f t="shared" si="0"/>
        <v>13</v>
      </c>
      <c r="C20" s="17">
        <v>232175</v>
      </c>
      <c r="D20" s="17">
        <v>44121701</v>
      </c>
      <c r="E20" s="18" t="s">
        <v>11</v>
      </c>
      <c r="F20" s="18" t="s">
        <v>12</v>
      </c>
      <c r="G20" s="14" t="s">
        <v>7</v>
      </c>
      <c r="H20" s="13">
        <v>100</v>
      </c>
      <c r="I20" s="27" t="s">
        <v>61</v>
      </c>
    </row>
    <row r="21" spans="2:9" ht="29.25" customHeight="1" x14ac:dyDescent="0.25">
      <c r="B21" s="28">
        <f t="shared" si="0"/>
        <v>14</v>
      </c>
      <c r="C21" s="20">
        <v>248767</v>
      </c>
      <c r="D21" s="20">
        <v>27111909</v>
      </c>
      <c r="E21" s="18" t="s">
        <v>13</v>
      </c>
      <c r="F21" s="18" t="s">
        <v>13</v>
      </c>
      <c r="G21" s="14" t="s">
        <v>7</v>
      </c>
      <c r="H21" s="13">
        <v>36</v>
      </c>
      <c r="I21" s="27" t="s">
        <v>61</v>
      </c>
    </row>
    <row r="22" spans="2:9" ht="23.25" customHeight="1" x14ac:dyDescent="0.25">
      <c r="B22" s="28">
        <f t="shared" si="0"/>
        <v>15</v>
      </c>
      <c r="C22" s="20">
        <v>248767</v>
      </c>
      <c r="D22" s="20">
        <v>27111909</v>
      </c>
      <c r="E22" s="18" t="s">
        <v>14</v>
      </c>
      <c r="F22" s="18" t="s">
        <v>15</v>
      </c>
      <c r="G22" s="14" t="s">
        <v>7</v>
      </c>
      <c r="H22" s="13">
        <v>36</v>
      </c>
      <c r="I22" s="27" t="s">
        <v>61</v>
      </c>
    </row>
    <row r="23" spans="2:9" ht="15" customHeight="1" x14ac:dyDescent="0.25">
      <c r="B23" s="28">
        <f t="shared" si="0"/>
        <v>16</v>
      </c>
      <c r="C23" s="20">
        <v>248767</v>
      </c>
      <c r="D23" s="20">
        <v>27111909</v>
      </c>
      <c r="E23" s="18" t="s">
        <v>16</v>
      </c>
      <c r="F23" s="18" t="s">
        <v>17</v>
      </c>
      <c r="G23" s="14" t="s">
        <v>7</v>
      </c>
      <c r="H23" s="13">
        <v>3</v>
      </c>
      <c r="I23" s="27" t="s">
        <v>61</v>
      </c>
    </row>
    <row r="24" spans="2:9" ht="15" customHeight="1" x14ac:dyDescent="0.25">
      <c r="B24" s="28">
        <f t="shared" si="0"/>
        <v>17</v>
      </c>
      <c r="C24" s="17">
        <v>286574</v>
      </c>
      <c r="D24" s="15">
        <v>44121708</v>
      </c>
      <c r="E24" s="16" t="s">
        <v>25</v>
      </c>
      <c r="F24" s="16" t="s">
        <v>25</v>
      </c>
      <c r="G24" s="14" t="s">
        <v>23</v>
      </c>
      <c r="H24" s="13">
        <v>50</v>
      </c>
      <c r="I24" s="27" t="s">
        <v>61</v>
      </c>
    </row>
    <row r="25" spans="2:9" ht="15" customHeight="1" x14ac:dyDescent="0.25">
      <c r="B25" s="28">
        <f t="shared" si="0"/>
        <v>18</v>
      </c>
      <c r="C25" s="17">
        <v>231862</v>
      </c>
      <c r="D25" s="15">
        <v>44121804</v>
      </c>
      <c r="E25" s="16" t="s">
        <v>24</v>
      </c>
      <c r="F25" s="16" t="s">
        <v>24</v>
      </c>
      <c r="G25" s="14" t="s">
        <v>23</v>
      </c>
      <c r="H25" s="13">
        <v>50</v>
      </c>
      <c r="I25" s="27" t="s">
        <v>61</v>
      </c>
    </row>
    <row r="26" spans="2:9" ht="15" customHeight="1" x14ac:dyDescent="0.25">
      <c r="B26" s="28">
        <f t="shared" si="0"/>
        <v>19</v>
      </c>
      <c r="C26" s="17">
        <v>284874</v>
      </c>
      <c r="D26" s="15">
        <v>31201601</v>
      </c>
      <c r="E26" s="16" t="s">
        <v>21</v>
      </c>
      <c r="F26" s="16" t="s">
        <v>22</v>
      </c>
      <c r="G26" s="14" t="s">
        <v>6</v>
      </c>
      <c r="H26" s="13">
        <v>5</v>
      </c>
      <c r="I26" s="27" t="s">
        <v>61</v>
      </c>
    </row>
    <row r="27" spans="2:9" x14ac:dyDescent="0.25">
      <c r="B27" s="28">
        <f t="shared" si="0"/>
        <v>20</v>
      </c>
      <c r="C27" s="17">
        <v>273649</v>
      </c>
      <c r="D27" s="20">
        <v>53131608</v>
      </c>
      <c r="E27" s="19" t="s">
        <v>18</v>
      </c>
      <c r="F27" s="19" t="s">
        <v>18</v>
      </c>
      <c r="G27" s="14" t="s">
        <v>7</v>
      </c>
      <c r="H27" s="13">
        <v>4</v>
      </c>
      <c r="I27" s="27" t="s">
        <v>61</v>
      </c>
    </row>
    <row r="28" spans="2:9" ht="70.5" customHeight="1" x14ac:dyDescent="0.25">
      <c r="B28" s="28">
        <f t="shared" si="0"/>
        <v>21</v>
      </c>
      <c r="C28" s="52" t="s">
        <v>70</v>
      </c>
      <c r="D28" s="20" t="e" vm="1">
        <v>#VALUE!</v>
      </c>
      <c r="E28" s="18" t="s">
        <v>68</v>
      </c>
      <c r="F28" s="18" t="s">
        <v>69</v>
      </c>
      <c r="G28" s="14" t="s">
        <v>7</v>
      </c>
      <c r="H28" s="13">
        <v>4</v>
      </c>
      <c r="I28" s="27" t="s">
        <v>61</v>
      </c>
    </row>
    <row r="29" spans="2:9" ht="73.5" customHeight="1" x14ac:dyDescent="0.25">
      <c r="B29" s="28">
        <f t="shared" si="0"/>
        <v>22</v>
      </c>
      <c r="C29" s="52" t="s">
        <v>71</v>
      </c>
      <c r="D29" s="20" t="e" vm="2">
        <v>#VALUE!</v>
      </c>
      <c r="E29" s="50" t="s">
        <v>72</v>
      </c>
      <c r="F29" s="50" t="s">
        <v>72</v>
      </c>
      <c r="G29" s="14" t="s">
        <v>7</v>
      </c>
      <c r="H29" s="13">
        <v>2</v>
      </c>
      <c r="I29" s="27" t="s">
        <v>61</v>
      </c>
    </row>
    <row r="30" spans="2:9" ht="72" customHeight="1" x14ac:dyDescent="0.25">
      <c r="B30" s="28">
        <f t="shared" si="0"/>
        <v>23</v>
      </c>
      <c r="C30" s="52" t="s">
        <v>74</v>
      </c>
      <c r="D30" s="20" t="e" vm="3">
        <v>#VALUE!</v>
      </c>
      <c r="E30" s="18" t="s">
        <v>73</v>
      </c>
      <c r="F30" s="18" t="s">
        <v>73</v>
      </c>
      <c r="G30" s="14" t="s">
        <v>7</v>
      </c>
      <c r="H30" s="13">
        <v>2</v>
      </c>
      <c r="I30" s="27" t="s">
        <v>61</v>
      </c>
    </row>
    <row r="31" spans="2:9" ht="75" customHeight="1" x14ac:dyDescent="0.25">
      <c r="B31" s="28">
        <f t="shared" si="0"/>
        <v>24</v>
      </c>
      <c r="C31" s="52" t="s">
        <v>79</v>
      </c>
      <c r="D31" s="20" t="e" vm="4">
        <v>#VALUE!</v>
      </c>
      <c r="E31" s="18" t="s">
        <v>78</v>
      </c>
      <c r="F31" s="18" t="s">
        <v>75</v>
      </c>
      <c r="G31" s="14" t="s">
        <v>7</v>
      </c>
      <c r="H31" s="13">
        <v>50</v>
      </c>
      <c r="I31" s="27" t="s">
        <v>61</v>
      </c>
    </row>
    <row r="32" spans="2:9" ht="92.25" customHeight="1" x14ac:dyDescent="0.25">
      <c r="B32" s="28">
        <f t="shared" si="0"/>
        <v>25</v>
      </c>
      <c r="C32" s="52" t="s">
        <v>80</v>
      </c>
      <c r="D32" s="20" t="e" vm="5">
        <v>#VALUE!</v>
      </c>
      <c r="E32" s="18" t="s">
        <v>77</v>
      </c>
      <c r="F32" s="18" t="s">
        <v>76</v>
      </c>
      <c r="G32" s="14" t="s">
        <v>7</v>
      </c>
      <c r="H32" s="13">
        <v>15</v>
      </c>
      <c r="I32" s="27" t="s">
        <v>61</v>
      </c>
    </row>
    <row r="33" spans="2:9" ht="99.75" customHeight="1" x14ac:dyDescent="0.25">
      <c r="B33" s="28">
        <f t="shared" si="0"/>
        <v>26</v>
      </c>
      <c r="C33" s="52" t="s">
        <v>83</v>
      </c>
      <c r="D33" s="20" t="e" vm="6">
        <v>#VALUE!</v>
      </c>
      <c r="E33" s="51" t="s">
        <v>81</v>
      </c>
      <c r="F33" s="18" t="s">
        <v>82</v>
      </c>
      <c r="G33" s="14" t="s">
        <v>7</v>
      </c>
      <c r="H33" s="13">
        <v>15</v>
      </c>
      <c r="I33" s="27" t="s">
        <v>61</v>
      </c>
    </row>
    <row r="34" spans="2:9" ht="93" customHeight="1" x14ac:dyDescent="0.25">
      <c r="B34" s="28">
        <f t="shared" si="0"/>
        <v>27</v>
      </c>
      <c r="C34" s="54" t="s">
        <v>86</v>
      </c>
      <c r="D34" s="20" t="e" vm="7">
        <v>#VALUE!</v>
      </c>
      <c r="E34" s="18" t="s">
        <v>84</v>
      </c>
      <c r="F34" s="18" t="s">
        <v>85</v>
      </c>
      <c r="G34" s="14" t="s">
        <v>7</v>
      </c>
      <c r="H34" s="13">
        <v>15</v>
      </c>
      <c r="I34" s="27" t="s">
        <v>61</v>
      </c>
    </row>
    <row r="35" spans="2:9" ht="98.25" customHeight="1" x14ac:dyDescent="0.25">
      <c r="B35" s="28">
        <f t="shared" si="0"/>
        <v>28</v>
      </c>
      <c r="C35" s="52" t="s">
        <v>89</v>
      </c>
      <c r="D35" s="20" t="e" vm="8">
        <v>#VALUE!</v>
      </c>
      <c r="E35" s="53" t="s">
        <v>87</v>
      </c>
      <c r="F35" s="18" t="s">
        <v>88</v>
      </c>
      <c r="G35" s="14" t="s">
        <v>7</v>
      </c>
      <c r="H35" s="13">
        <v>30</v>
      </c>
      <c r="I35" s="27" t="s">
        <v>61</v>
      </c>
    </row>
    <row r="36" spans="2:9" ht="84.75" customHeight="1" x14ac:dyDescent="0.25">
      <c r="B36" s="28">
        <f t="shared" si="0"/>
        <v>29</v>
      </c>
      <c r="C36" s="52" t="s">
        <v>90</v>
      </c>
      <c r="D36" s="20" t="e" vm="9">
        <v>#VALUE!</v>
      </c>
      <c r="E36" s="18" t="s">
        <v>64</v>
      </c>
      <c r="F36" s="18" t="s">
        <v>91</v>
      </c>
      <c r="G36" s="14" t="s">
        <v>7</v>
      </c>
      <c r="H36" s="13">
        <v>10</v>
      </c>
      <c r="I36" s="27" t="s">
        <v>61</v>
      </c>
    </row>
    <row r="37" spans="2:9" ht="87" customHeight="1" x14ac:dyDescent="0.25">
      <c r="B37" s="28">
        <f t="shared" si="0"/>
        <v>30</v>
      </c>
      <c r="C37" s="52" t="s">
        <v>93</v>
      </c>
      <c r="D37" s="20" t="e" vm="10">
        <v>#VALUE!</v>
      </c>
      <c r="E37" s="18" t="s">
        <v>65</v>
      </c>
      <c r="F37" s="18" t="s">
        <v>92</v>
      </c>
      <c r="G37" s="14" t="s">
        <v>7</v>
      </c>
      <c r="H37" s="13">
        <v>10</v>
      </c>
      <c r="I37" s="27" t="s">
        <v>61</v>
      </c>
    </row>
    <row r="38" spans="2:9" ht="96.75" customHeight="1" x14ac:dyDescent="0.25">
      <c r="B38" s="28">
        <f t="shared" si="0"/>
        <v>31</v>
      </c>
      <c r="C38" s="52" t="s">
        <v>96</v>
      </c>
      <c r="D38" s="20" t="e" vm="11">
        <v>#VALUE!</v>
      </c>
      <c r="E38" s="18" t="s">
        <v>66</v>
      </c>
      <c r="F38" s="18" t="s">
        <v>95</v>
      </c>
      <c r="G38" s="14" t="s">
        <v>7</v>
      </c>
      <c r="H38" s="13">
        <v>20</v>
      </c>
      <c r="I38" s="27" t="s">
        <v>61</v>
      </c>
    </row>
    <row r="39" spans="2:9" ht="93.75" customHeight="1" x14ac:dyDescent="0.25">
      <c r="B39" s="28">
        <f t="shared" si="0"/>
        <v>32</v>
      </c>
      <c r="C39" s="52" t="s">
        <v>98</v>
      </c>
      <c r="D39" s="20" t="e" vm="12">
        <v>#VALUE!</v>
      </c>
      <c r="E39" s="18" t="s">
        <v>67</v>
      </c>
      <c r="F39" s="18" t="s">
        <v>97</v>
      </c>
      <c r="G39" s="14" t="s">
        <v>7</v>
      </c>
      <c r="H39" s="13">
        <v>10</v>
      </c>
      <c r="I39" s="27" t="s">
        <v>61</v>
      </c>
    </row>
    <row r="40" spans="2:9" ht="104.25" customHeight="1" x14ac:dyDescent="0.25">
      <c r="B40" s="28">
        <f t="shared" si="0"/>
        <v>33</v>
      </c>
      <c r="C40" s="52" t="s">
        <v>107</v>
      </c>
      <c r="D40" s="20" t="e" vm="13">
        <v>#VALUE!</v>
      </c>
      <c r="E40" s="18" t="s">
        <v>102</v>
      </c>
      <c r="F40" s="18" t="s">
        <v>101</v>
      </c>
      <c r="G40" s="14" t="s">
        <v>7</v>
      </c>
      <c r="H40" s="13">
        <v>10</v>
      </c>
      <c r="I40" s="27" t="s">
        <v>61</v>
      </c>
    </row>
    <row r="41" spans="2:9" ht="104.25" customHeight="1" x14ac:dyDescent="0.25">
      <c r="B41" s="28">
        <f t="shared" si="0"/>
        <v>34</v>
      </c>
      <c r="C41" s="52" t="s">
        <v>106</v>
      </c>
      <c r="D41" s="20" t="e" vm="14">
        <v>#VALUE!</v>
      </c>
      <c r="E41" s="18" t="s">
        <v>103</v>
      </c>
      <c r="F41" s="18" t="s">
        <v>104</v>
      </c>
      <c r="G41" s="14" t="s">
        <v>105</v>
      </c>
      <c r="H41" s="13">
        <v>20</v>
      </c>
      <c r="I41" s="27" t="s">
        <v>61</v>
      </c>
    </row>
    <row r="42" spans="2:9" ht="101.25" customHeight="1" x14ac:dyDescent="0.25">
      <c r="B42" s="28">
        <f t="shared" si="0"/>
        <v>35</v>
      </c>
      <c r="C42" s="52" t="s">
        <v>100</v>
      </c>
      <c r="D42" s="20" t="e" vm="15">
        <v>#VALUE!</v>
      </c>
      <c r="E42" s="51" t="s">
        <v>99</v>
      </c>
      <c r="F42" s="18" t="s">
        <v>94</v>
      </c>
      <c r="G42" s="14" t="s">
        <v>7</v>
      </c>
      <c r="H42" s="13">
        <v>10</v>
      </c>
      <c r="I42" s="27" t="s">
        <v>61</v>
      </c>
    </row>
    <row r="43" spans="2:9" ht="90" customHeight="1" x14ac:dyDescent="0.25">
      <c r="B43" s="28">
        <f t="shared" si="0"/>
        <v>36</v>
      </c>
      <c r="C43" s="52" t="s">
        <v>108</v>
      </c>
      <c r="D43" s="20" t="e" vm="16">
        <v>#VALUE!</v>
      </c>
      <c r="E43" s="18" t="s">
        <v>109</v>
      </c>
      <c r="F43" s="18" t="s">
        <v>109</v>
      </c>
      <c r="G43" s="14" t="s">
        <v>7</v>
      </c>
      <c r="H43" s="13">
        <v>2</v>
      </c>
      <c r="I43" s="27" t="s">
        <v>61</v>
      </c>
    </row>
    <row r="44" spans="2:9" ht="104.25" customHeight="1" x14ac:dyDescent="0.25">
      <c r="B44" s="28">
        <f t="shared" si="0"/>
        <v>37</v>
      </c>
      <c r="C44" s="52" t="s">
        <v>110</v>
      </c>
      <c r="D44" s="20" t="e" vm="17">
        <v>#VALUE!</v>
      </c>
      <c r="E44" s="18" t="s">
        <v>111</v>
      </c>
      <c r="F44" s="18" t="s">
        <v>112</v>
      </c>
      <c r="G44" s="14" t="s">
        <v>7</v>
      </c>
      <c r="H44" s="13">
        <v>5</v>
      </c>
      <c r="I44" s="27" t="s">
        <v>61</v>
      </c>
    </row>
    <row r="45" spans="2:9" ht="15" customHeight="1" x14ac:dyDescent="0.25">
      <c r="B45" s="26"/>
      <c r="C45" s="20"/>
      <c r="D45" s="20"/>
      <c r="E45" s="18"/>
      <c r="F45" s="18"/>
      <c r="G45" s="14"/>
      <c r="H45" s="13"/>
      <c r="I45" s="27"/>
    </row>
    <row r="46" spans="2:9" ht="15" customHeight="1" x14ac:dyDescent="0.25">
      <c r="B46" s="26"/>
      <c r="C46" s="20"/>
      <c r="D46" s="20"/>
      <c r="E46" s="18"/>
      <c r="F46" s="18"/>
      <c r="G46" s="14"/>
      <c r="H46" s="13"/>
      <c r="I46" s="27"/>
    </row>
    <row r="47" spans="2:9" ht="15" customHeight="1" x14ac:dyDescent="0.25">
      <c r="B47" s="26"/>
      <c r="C47" s="20"/>
      <c r="D47" s="20"/>
      <c r="E47" s="18"/>
      <c r="F47" s="18"/>
      <c r="G47" s="14"/>
      <c r="H47" s="13"/>
      <c r="I47" s="27"/>
    </row>
    <row r="48" spans="2:9" ht="15" customHeight="1" x14ac:dyDescent="0.25">
      <c r="B48" s="26"/>
      <c r="C48" s="20"/>
      <c r="D48" s="20"/>
      <c r="E48" s="18"/>
      <c r="F48" s="18"/>
      <c r="G48" s="14"/>
      <c r="H48" s="13"/>
      <c r="I48" s="27"/>
    </row>
    <row r="49" spans="2:9" ht="15" customHeight="1" x14ac:dyDescent="0.25">
      <c r="B49" s="26"/>
      <c r="C49" s="20"/>
      <c r="D49" s="20"/>
      <c r="E49" s="18"/>
      <c r="F49" s="18"/>
      <c r="G49" s="14"/>
      <c r="H49" s="13"/>
      <c r="I49" s="27"/>
    </row>
    <row r="50" spans="2:9" ht="15" customHeight="1" x14ac:dyDescent="0.25">
      <c r="B50" s="26"/>
      <c r="C50" s="20"/>
      <c r="D50" s="20"/>
      <c r="E50" s="18"/>
      <c r="F50" s="18"/>
      <c r="G50" s="14"/>
      <c r="H50" s="13"/>
      <c r="I50" s="27"/>
    </row>
    <row r="51" spans="2:9" ht="15" customHeight="1" x14ac:dyDescent="0.25">
      <c r="B51" s="26"/>
      <c r="C51" s="20"/>
      <c r="D51" s="20"/>
      <c r="E51" s="18"/>
      <c r="F51" s="18"/>
      <c r="G51" s="14"/>
      <c r="H51" s="13"/>
      <c r="I51" s="27"/>
    </row>
    <row r="52" spans="2:9" ht="15" customHeight="1" x14ac:dyDescent="0.25">
      <c r="B52" s="26"/>
      <c r="C52" s="20"/>
      <c r="D52" s="20"/>
      <c r="E52" s="18"/>
      <c r="F52" s="18"/>
      <c r="G52" s="14"/>
      <c r="H52" s="13"/>
      <c r="I52" s="27"/>
    </row>
    <row r="53" spans="2:9" ht="15" customHeight="1" x14ac:dyDescent="0.25">
      <c r="B53" s="26"/>
      <c r="C53" s="20"/>
      <c r="D53" s="20"/>
      <c r="E53" s="18"/>
      <c r="F53" s="18"/>
      <c r="G53" s="14"/>
      <c r="H53" s="13"/>
      <c r="I53" s="27"/>
    </row>
    <row r="54" spans="2:9" ht="15" customHeight="1" x14ac:dyDescent="0.25">
      <c r="B54" s="26"/>
      <c r="C54" s="20"/>
      <c r="D54" s="20"/>
      <c r="E54" s="18"/>
      <c r="F54" s="18"/>
      <c r="G54" s="14"/>
      <c r="H54" s="13"/>
      <c r="I54" s="27"/>
    </row>
    <row r="55" spans="2:9" ht="15" customHeight="1" x14ac:dyDescent="0.25">
      <c r="B55" s="26"/>
      <c r="C55" s="20"/>
      <c r="D55" s="20"/>
      <c r="E55" s="18"/>
      <c r="F55" s="18"/>
      <c r="G55" s="14"/>
      <c r="H55" s="13"/>
      <c r="I55" s="27"/>
    </row>
    <row r="56" spans="2:9" ht="15" customHeight="1" x14ac:dyDescent="0.25">
      <c r="B56" s="26"/>
      <c r="C56" s="20"/>
      <c r="D56" s="20"/>
      <c r="E56" s="18"/>
      <c r="F56" s="18"/>
      <c r="G56" s="14"/>
      <c r="H56" s="13"/>
      <c r="I56" s="27"/>
    </row>
    <row r="57" spans="2:9" ht="15" customHeight="1" x14ac:dyDescent="0.25">
      <c r="B57" s="26"/>
      <c r="C57" s="20"/>
      <c r="D57" s="20"/>
      <c r="E57" s="18"/>
      <c r="F57" s="18"/>
      <c r="G57" s="14"/>
      <c r="H57" s="13"/>
      <c r="I57" s="27"/>
    </row>
    <row r="58" spans="2:9" ht="15" customHeight="1" x14ac:dyDescent="0.25">
      <c r="B58" s="26"/>
      <c r="C58" s="20"/>
      <c r="D58" s="20"/>
      <c r="E58" s="18"/>
      <c r="F58" s="18"/>
      <c r="G58" s="14"/>
      <c r="H58" s="13"/>
      <c r="I58" s="27"/>
    </row>
    <row r="59" spans="2:9" ht="15" customHeight="1" x14ac:dyDescent="0.25">
      <c r="B59" s="26"/>
      <c r="C59" s="20"/>
      <c r="D59" s="20"/>
      <c r="E59" s="18"/>
      <c r="F59" s="18"/>
      <c r="G59" s="14"/>
      <c r="H59" s="13"/>
      <c r="I59" s="27"/>
    </row>
    <row r="60" spans="2:9" ht="15" customHeight="1" x14ac:dyDescent="0.25">
      <c r="B60" s="26"/>
      <c r="C60" s="20"/>
      <c r="D60" s="20"/>
      <c r="E60" s="18"/>
      <c r="F60" s="18"/>
      <c r="G60" s="14"/>
      <c r="H60" s="13"/>
      <c r="I60" s="27"/>
    </row>
    <row r="61" spans="2:9" ht="15" customHeight="1" x14ac:dyDescent="0.25">
      <c r="B61" s="26"/>
      <c r="C61" s="20"/>
      <c r="D61" s="20"/>
      <c r="E61" s="18"/>
      <c r="F61" s="18"/>
      <c r="G61" s="14"/>
      <c r="H61" s="13"/>
      <c r="I61" s="27"/>
    </row>
    <row r="62" spans="2:9" ht="15" customHeight="1" x14ac:dyDescent="0.25">
      <c r="B62" s="26"/>
      <c r="C62" s="20"/>
      <c r="D62" s="20"/>
      <c r="E62" s="18"/>
      <c r="F62" s="18"/>
      <c r="G62" s="14"/>
      <c r="H62" s="13"/>
      <c r="I62" s="27"/>
    </row>
    <row r="63" spans="2:9" ht="15" customHeight="1" x14ac:dyDescent="0.25">
      <c r="B63" s="26"/>
      <c r="C63" s="20"/>
      <c r="D63" s="20"/>
      <c r="E63" s="18"/>
      <c r="F63" s="18"/>
      <c r="G63" s="14"/>
      <c r="H63" s="13"/>
      <c r="I63" s="27"/>
    </row>
    <row r="64" spans="2:9" ht="15" customHeight="1" x14ac:dyDescent="0.25">
      <c r="B64" s="26"/>
      <c r="C64" s="20"/>
      <c r="D64" s="20"/>
      <c r="E64" s="18"/>
      <c r="F64" s="18"/>
      <c r="G64" s="14"/>
      <c r="H64" s="13"/>
      <c r="I64" s="27"/>
    </row>
    <row r="65" spans="2:9" ht="15" customHeight="1" x14ac:dyDescent="0.25">
      <c r="B65" s="26"/>
      <c r="C65" s="20"/>
      <c r="D65" s="20"/>
      <c r="E65" s="18"/>
      <c r="F65" s="18"/>
      <c r="G65" s="14"/>
      <c r="H65" s="13"/>
      <c r="I65" s="27"/>
    </row>
    <row r="66" spans="2:9" ht="54" customHeight="1" thickBot="1" x14ac:dyDescent="0.3">
      <c r="B66" s="36" t="s">
        <v>53</v>
      </c>
      <c r="C66" s="37"/>
      <c r="D66" s="38"/>
      <c r="E66" s="39" t="s">
        <v>62</v>
      </c>
      <c r="F66" s="39"/>
      <c r="G66" s="39"/>
      <c r="H66" s="39"/>
      <c r="I66" s="40"/>
    </row>
  </sheetData>
  <mergeCells count="7">
    <mergeCell ref="B66:D66"/>
    <mergeCell ref="E66:I66"/>
    <mergeCell ref="B2:I2"/>
    <mergeCell ref="B3:I3"/>
    <mergeCell ref="B4:I4"/>
    <mergeCell ref="B5:I5"/>
    <mergeCell ref="C6:I6"/>
  </mergeCells>
  <phoneticPr fontId="11" type="noConversion"/>
  <hyperlinks>
    <hyperlink ref="C28" r:id="rId1" display="https://www.homecenter.com.co/homecenter-co/product/771225/cinta-metrica-x-50-metros-uyustools/771225/?kid=shopp_goosho_1430587&amp;shop=1&amp;gad_source=1&amp;gad_campaignid=17622046203&amp;gbraid=0AAAAADt6wnoNfZktQlXFGftCkTsdb78ql&amp;gclid=Cj0KCQiAo4TKBhDRARIsAGW29bfuWk09cRVMbdJm33jZv9t9JugGRgR1mlXVMgzII55kezy_n0cOO-saAh2VEALw_wcB" xr:uid="{62890815-BD91-49AA-88C9-2B2BD99FC749}"/>
    <hyperlink ref="C29" r:id="rId2" display="https://www.homecenter.com.co/homecenter-co/product/877507/medidor-laser-50m-sin-pila-plm50a-prexiso/877507/?kid=shopp_goosho_1430587&amp;shop=1&amp;gad_source=1&amp;gad_campaignid=17622046203&amp;gbraid=0AAAAADt6wnoNfZktQlXFGftCkTsdb78ql&amp;gclid=Cj0KCQiAo4TKBhDRARIsAGW29bdei8yywt5wqlvo4fpaEahvVUfsscLQIfCchNfDykDqOU9nlpnbrD4aAo_sEALw_wcB" xr:uid="{97D8E933-FE96-443D-A73A-00B258E1018D}"/>
    <hyperlink ref="C30" r:id="rId3" display="https://www.homecenter.com.co/homecenter-co/product/907867/nivel-laser-2-lineas-rojo-bauker/907867/?gclsrc=aw.ds&amp;&amp;kid=goosho_1303594&amp;shop=googleShopping&amp;gad_source=1&amp;gad_campaignid=20440770408&amp;gbraid=0AAAAADt6wnqdgnF4g8YeJyzAwsKyqCL6y&amp;gclid=Cj0KCQiAo4TKBhDRARIsAGW29bfajVxt6UhaOa7-dVtT9ppQ4OI7qB0N37C82EbFvBrfvccmJiNojPkaAnMhEALw_wcB" xr:uid="{8C4C6DCA-96FD-49DE-BCC9-184164D856CF}"/>
    <hyperlink ref="C31" r:id="rId4" display="https://www.homecenter.com.co/homecenter-co/product/312656/paral-base-6-2-1-2-x-1-1-4pg-038mm-305m/351613/?kid=shopp_goosho_1430587&amp;shop=1&amp;gad_source=1&amp;gad_campaignid=17622046203&amp;gbraid=0AAAAADt6wnoNfZktQlXFGftCkTsdb78ql&amp;gclid=Cj0KCQiAo4TKBhDRARIsAGW29bfLJRE2lLNIgceBzD1mhrx2iE4l1xUxn59iveL7mAVv8lOqwgn5IaoaAtGGEALw_wcB" xr:uid="{51140A76-02B0-497C-805E-AB8FD101FB48}"/>
    <hyperlink ref="C32" r:id="rId5" xr:uid="{47AACEEA-8EA1-473D-9507-3121B46AFB72}"/>
    <hyperlink ref="C33" r:id="rId6" xr:uid="{DF8DF7AE-98B4-40A8-9277-AB268C27EA71}"/>
    <hyperlink ref="C34" r:id="rId7" xr:uid="{60DDA2F6-344C-40BC-A3DB-C9FC271BD793}"/>
    <hyperlink ref="C35" r:id="rId8" xr:uid="{B0A2AE42-CD77-4DBA-98A7-8B84079CF209}"/>
    <hyperlink ref="C36" r:id="rId9" xr:uid="{FBFE99F8-D34D-4FAD-B46D-87186DD5ED18}"/>
    <hyperlink ref="C37" r:id="rId10" xr:uid="{EED75126-D2EB-44A3-B380-018E7D93B7CC}"/>
    <hyperlink ref="C38" r:id="rId11" xr:uid="{02862ACD-B8CF-4D5C-944B-C5E86765133E}"/>
    <hyperlink ref="C39" r:id="rId12" xr:uid="{E88A12FC-00D6-40E5-A70D-E1304B218EFC}"/>
    <hyperlink ref="C42" r:id="rId13" xr:uid="{3AE0A847-2AB0-4F98-8F40-5EDF920A619F}"/>
    <hyperlink ref="C41" r:id="rId14" xr:uid="{35897B77-D670-48FB-B171-2CB8AA2FCAB0}"/>
    <hyperlink ref="C40" r:id="rId15" xr:uid="{ED42E5AA-E6D7-47B8-AA9D-E3F51224DA31}"/>
    <hyperlink ref="C43" r:id="rId16" display="https://www.homecenter.com.co/homecenter-co/product/888834/set-borde-plastico-para-jardin-10m/888834/?kid=shopp_goosho_1430587&amp;shop=1&amp;gad_source=1&amp;gad_campaignid=17622046203&amp;gbraid=0AAAAADt6wnoNfZktQlXFGftCkTsdb78ql&amp;gclid=Cj0KCQiAo4TKBhDRARIsAGW29bfw3M5IWdipsicgL2DSGFEGJ8bCJt47FAVabPflUYD6awW1Oj8QKpEaAiiyEALw_wcB" xr:uid="{2100C51B-AEC7-481A-90EC-838CEAA9F34C}"/>
    <hyperlink ref="C44" r:id="rId17" xr:uid="{BF0207E7-18A6-4548-945D-5EAC169DF719}"/>
  </hyperlinks>
  <pageMargins left="0.7" right="0.7" top="0.75" bottom="0.75" header="0.3" footer="0.3"/>
  <drawing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B3:F12"/>
  <sheetViews>
    <sheetView workbookViewId="0">
      <selection activeCell="F14" sqref="F14"/>
    </sheetView>
  </sheetViews>
  <sheetFormatPr baseColWidth="10" defaultColWidth="14.42578125" defaultRowHeight="15" customHeight="1" x14ac:dyDescent="0.25"/>
  <cols>
    <col min="2" max="2" width="14" customWidth="1"/>
    <col min="3" max="3" width="16" customWidth="1"/>
    <col min="4" max="4" width="21.85546875" customWidth="1"/>
    <col min="5" max="5" width="16.5703125" customWidth="1"/>
    <col min="6" max="6" width="14.42578125" customWidth="1"/>
  </cols>
  <sheetData>
    <row r="3" spans="2:6" ht="30" customHeight="1" x14ac:dyDescent="0.25">
      <c r="B3" s="1" t="s">
        <v>40</v>
      </c>
      <c r="C3" s="2" t="s">
        <v>41</v>
      </c>
      <c r="D3" s="3" t="s">
        <v>42</v>
      </c>
      <c r="E3" s="3" t="s">
        <v>43</v>
      </c>
      <c r="F3" s="3" t="s">
        <v>44</v>
      </c>
    </row>
    <row r="4" spans="2:6" x14ac:dyDescent="0.25">
      <c r="B4" s="4">
        <v>3</v>
      </c>
      <c r="C4" s="5" t="s">
        <v>20</v>
      </c>
      <c r="D4" s="6">
        <v>5000000</v>
      </c>
      <c r="E4" s="7" t="e">
        <f>#REF!</f>
        <v>#REF!</v>
      </c>
      <c r="F4" s="6" t="e">
        <f t="shared" ref="F4:F12" si="0">D4-E4</f>
        <v>#REF!</v>
      </c>
    </row>
    <row r="5" spans="2:6" x14ac:dyDescent="0.25">
      <c r="B5" s="4">
        <v>7</v>
      </c>
      <c r="C5" s="5" t="s">
        <v>45</v>
      </c>
      <c r="D5" s="6">
        <v>5000000</v>
      </c>
      <c r="E5" s="7" t="e">
        <f>#REF!</f>
        <v>#REF!</v>
      </c>
      <c r="F5" s="6" t="e">
        <f t="shared" si="0"/>
        <v>#REF!</v>
      </c>
    </row>
    <row r="6" spans="2:6" x14ac:dyDescent="0.25">
      <c r="B6" s="4">
        <v>7</v>
      </c>
      <c r="C6" s="5" t="s">
        <v>46</v>
      </c>
      <c r="D6" s="6">
        <v>10000000</v>
      </c>
      <c r="E6" s="7" t="e">
        <f>#REF!</f>
        <v>#REF!</v>
      </c>
      <c r="F6" s="6" t="e">
        <f t="shared" si="0"/>
        <v>#REF!</v>
      </c>
    </row>
    <row r="7" spans="2:6" x14ac:dyDescent="0.25">
      <c r="B7" s="4">
        <v>7</v>
      </c>
      <c r="C7" s="5" t="s">
        <v>47</v>
      </c>
      <c r="D7" s="6">
        <v>5000000</v>
      </c>
      <c r="E7" s="7" t="e">
        <f>#REF!</f>
        <v>#REF!</v>
      </c>
      <c r="F7" s="6" t="e">
        <f t="shared" si="0"/>
        <v>#REF!</v>
      </c>
    </row>
    <row r="8" spans="2:6" x14ac:dyDescent="0.25">
      <c r="B8" s="4">
        <v>5</v>
      </c>
      <c r="C8" s="5" t="s">
        <v>48</v>
      </c>
      <c r="D8" s="6">
        <v>5000000</v>
      </c>
      <c r="E8" s="7" t="e">
        <f>#REF!</f>
        <v>#REF!</v>
      </c>
      <c r="F8" s="6" t="e">
        <f t="shared" si="0"/>
        <v>#REF!</v>
      </c>
    </row>
    <row r="9" spans="2:6" x14ac:dyDescent="0.25">
      <c r="B9" s="4">
        <v>2</v>
      </c>
      <c r="C9" s="5" t="s">
        <v>49</v>
      </c>
      <c r="D9" s="6">
        <v>2000000</v>
      </c>
      <c r="E9" s="7" t="e">
        <f>#REF!</f>
        <v>#REF!</v>
      </c>
      <c r="F9" s="6" t="e">
        <f t="shared" si="0"/>
        <v>#REF!</v>
      </c>
    </row>
    <row r="10" spans="2:6" x14ac:dyDescent="0.25">
      <c r="B10" s="4">
        <v>4</v>
      </c>
      <c r="C10" s="5" t="s">
        <v>50</v>
      </c>
      <c r="D10" s="6">
        <v>7000000</v>
      </c>
      <c r="E10" s="7" t="e">
        <f>#REF!</f>
        <v>#REF!</v>
      </c>
      <c r="F10" s="6" t="e">
        <f t="shared" si="0"/>
        <v>#REF!</v>
      </c>
    </row>
    <row r="11" spans="2:6" x14ac:dyDescent="0.25">
      <c r="B11" s="4">
        <v>1</v>
      </c>
      <c r="C11" s="5" t="s">
        <v>51</v>
      </c>
      <c r="D11" s="6">
        <v>2000000</v>
      </c>
      <c r="E11" s="7" t="e">
        <f>#REF!</f>
        <v>#REF!</v>
      </c>
      <c r="F11" s="6" t="e">
        <f t="shared" si="0"/>
        <v>#REF!</v>
      </c>
    </row>
    <row r="12" spans="2:6" x14ac:dyDescent="0.25">
      <c r="B12" s="8">
        <f>SUM(B4:B11)</f>
        <v>36</v>
      </c>
      <c r="C12" s="9"/>
      <c r="D12" s="9">
        <f t="shared" ref="D12:E12" si="1">SUM(D4:D11)</f>
        <v>41000000</v>
      </c>
      <c r="E12" s="9" t="e">
        <f t="shared" si="1"/>
        <v>#REF!</v>
      </c>
      <c r="F12" s="9" t="e">
        <f t="shared" si="0"/>
        <v>#REF!</v>
      </c>
    </row>
  </sheetData>
  <conditionalFormatting sqref="F4:F11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CONSTRUCCION</vt:lpstr>
      <vt:lpstr>Hoja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 COMPRAS</dc:creator>
  <cp:lastModifiedBy>Alcibiades Rafael De La Rosa Niebles</cp:lastModifiedBy>
  <dcterms:created xsi:type="dcterms:W3CDTF">2023-05-10T04:56:34Z</dcterms:created>
  <dcterms:modified xsi:type="dcterms:W3CDTF">2025-12-16T16:44:12Z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2024-12-20T15:53:37Z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035fa32a-65d9-4a29-99e8-a4377dd6c649</vt:lpwstr>
  </property>
  <property fmtid="{D5CDD505-2E9C-101B-9397-08002B2CF9AE}" pid="8" name="MSIP_Label_fc111285-cafa-4fc9-8a9a-bd902089b24f_ContentBits">
    <vt:lpwstr>0</vt:lpwstr>
  </property>
</Properties>
</file>